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Воскресенская Н.Г\ИСПОЛНЕНИЕ ГОДОВОЙ ДУМА 2025\"/>
    </mc:Choice>
  </mc:AlternateContent>
  <bookViews>
    <workbookView xWindow="360" yWindow="270" windowWidth="14940" windowHeight="9150"/>
  </bookViews>
  <sheets>
    <sheet name="Лист2" sheetId="3" r:id="rId1"/>
  </sheets>
  <definedNames>
    <definedName name="_xlnm.Print_Area" localSheetId="0">Лист2!$A$1:$M$32</definedName>
  </definedNames>
  <calcPr calcId="152511"/>
</workbook>
</file>

<file path=xl/calcChain.xml><?xml version="1.0" encoding="utf-8"?>
<calcChain xmlns="http://schemas.openxmlformats.org/spreadsheetml/2006/main">
  <c r="I18" i="3" l="1"/>
  <c r="H18" i="3"/>
  <c r="G18" i="3"/>
  <c r="G19" i="3" s="1"/>
  <c r="E9" i="3"/>
  <c r="H8" i="3"/>
  <c r="H9" i="3" s="1"/>
  <c r="L18" i="3" l="1"/>
  <c r="H19" i="3" l="1"/>
  <c r="I19" i="3"/>
  <c r="J19" i="3"/>
  <c r="K19" i="3"/>
  <c r="F19" i="3"/>
  <c r="L19" i="3"/>
  <c r="F9" i="3" l="1"/>
  <c r="D9" i="3"/>
  <c r="C9" i="3"/>
  <c r="G9" i="3" l="1"/>
</calcChain>
</file>

<file path=xl/sharedStrings.xml><?xml version="1.0" encoding="utf-8"?>
<sst xmlns="http://schemas.openxmlformats.org/spreadsheetml/2006/main" count="33" uniqueCount="27">
  <si>
    <t>тыс. руб.</t>
  </si>
  <si>
    <t>Наименование кода</t>
  </si>
  <si>
    <t>КЦСР</t>
  </si>
  <si>
    <t>КВР</t>
  </si>
  <si>
    <t>Содержание и ремонт автомобильных дорог</t>
  </si>
  <si>
    <t>Итого</t>
  </si>
  <si>
    <t>Исполнено</t>
  </si>
  <si>
    <t>КФСР</t>
  </si>
  <si>
    <t>Исполнитель и вид работ</t>
  </si>
  <si>
    <t>Утвержденный фонд</t>
  </si>
  <si>
    <t>Поступило</t>
  </si>
  <si>
    <t>Остаток</t>
  </si>
  <si>
    <t>0409</t>
  </si>
  <si>
    <t>Остаток на 01.01.2021г</t>
  </si>
  <si>
    <t>наименование</t>
  </si>
  <si>
    <t>итого</t>
  </si>
  <si>
    <t>за счет  средств поступающим по подакцизным товарам</t>
  </si>
  <si>
    <t>справочно:</t>
  </si>
  <si>
    <t>Н.Г.Воскресенская</t>
  </si>
  <si>
    <t>Остаток на 01.01.2025 г.</t>
  </si>
  <si>
    <t>Остаток на 01.01.2026 г.</t>
  </si>
  <si>
    <t>Остаток на 01.01.2025г.</t>
  </si>
  <si>
    <t>ОТЧЁТ ОБ ИСПОЛЬЗОВАНИИ СРЕДСТВ ДОРОЖНОГО ФОНДА  МУНИЦИПАЛЬНОГО ОБРАЗОВАНИЯ "ЗАЛАРИНСКИЙ РАЙОН" ЗА 2025 ГОД.</t>
  </si>
  <si>
    <t>090014Д001</t>
  </si>
  <si>
    <t>244,247</t>
  </si>
  <si>
    <t>ООО "Иркутскэнергосбыт" (Опл. за электроэнергию МК №2967 от 09.01.23); АХЦ ВСИБждОАОРЖД (Опл усл по проверке проект док на разм а/д полосы отвода ж/д перег Залари-Хотхор согл п.2.1 Дог6043765от19.02.25); ИП Андреев А.В. (Опл за светодиодные светильники для освещ путепровода ч/з ЖД пути в п.Залари МК6 от 18.02.25, Опл за видеорегистратор IP ST-NVR-S3208(для системы видеонаблюдения на путепроводе)МК219от28.03.25, Опл за Триммер Champion T444S-2 4 шт. (для обслуживания путепровода) МК 18от13.06.25); ИП Овчинников Николай Александрович (Опл работ по ремонту а/д подъезд к лагерю Орленок МК №36 от 05.08.25 КС-2 №1 от 01.10.25 КС-3 №1 от 01.10.25; Опл работ по устройству ниж слоя основания а/д Бабцин Кут подъезд к домикам МК №38-1 от 05.08.25 КС-2 №1 от 01.10.25 КС-3 №1 от 01.10.25;Опл работ по устройству верх слоя основания а/д Бабцин Кут подъезд к домикам МК №38-2 от 05.08.25 КС-2 №1от01.10.25 КС-3 №1 от 01.10.25; Опл работ по ремонту а/д Залари-Хотхор МК №40 от 05.08.25 КС-2 №1 от 01.10.25 КС-3 №1 от 01.10.25); ООО "Агротехстрой" РЕМ АВт ДОРОГИ УЛ.ДЗЕРЖИНСКОГО ЗАЛАРИ)МК66/24от30.10.24  КС2 №1от06.11.24 КС3 №1от06.11.24; ООО "ЛЕНАПРОЕКТ" (Опл работ по разраб ПСД на ремонт а/д Подъезд к полигону ТКО Залари МК 1 от 09.01.24 акт б/н от 16.04.24 сч 25 от16.04.24);ООО "Сельхозтехника" (Опл за диск щеточный полипроп 120*550 мм(для обслуживания путепровода) МК 14от11.04.25 сч ОО00000597от24.04.2025 УПД 597от24.04.2025); ООО "УНИВЕРСАЛСТРОЙСЕРВИС" (Опл за нанесение дор.разметки на а/д Путепровод через ж/д в п. Залари Дог 24/04-25 от 24.04.25 Сч 2 от 12.05.25 Акт 2 от 12.05.25);Общество с ограниченной ответственностью "СО-ЕДИНЕНИЕ" (Опл за грунт-эмаль по ржавчине (для обслуживания путепровода) МК 19от04.07.25 сч 208от04.07.2025 ТН 356от04.07.2025).</t>
  </si>
  <si>
    <t xml:space="preserve">Председатель комитета по финансам администрации Заларинского муниципального округа Иркутской области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</si>
</sst>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0"/>
      <name val="Arial"/>
    </font>
    <font>
      <sz val="8.5"/>
      <name val="MS Sans Serif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8.5"/>
      <name val="MS Sans Serif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/>
    <xf numFmtId="22" fontId="3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0" fillId="0" borderId="1" xfId="0" applyBorder="1"/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left"/>
    </xf>
    <xf numFmtId="2" fontId="4" fillId="0" borderId="1" xfId="0" applyNumberFormat="1" applyFont="1" applyBorder="1" applyAlignment="1">
      <alignment horizontal="center"/>
    </xf>
    <xf numFmtId="0" fontId="6" fillId="0" borderId="0" xfId="0" applyFont="1" applyBorder="1"/>
    <xf numFmtId="0" fontId="0" fillId="0" borderId="0" xfId="0" applyBorder="1"/>
    <xf numFmtId="165" fontId="2" fillId="0" borderId="3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/>
    <xf numFmtId="165" fontId="0" fillId="0" borderId="1" xfId="0" applyNumberFormat="1" applyBorder="1"/>
    <xf numFmtId="0" fontId="5" fillId="2" borderId="0" xfId="0" applyFont="1" applyFill="1" applyAlignment="1">
      <alignment horizontal="center"/>
    </xf>
    <xf numFmtId="49" fontId="4" fillId="0" borderId="6" xfId="0" applyNumberFormat="1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8" fillId="0" borderId="0" xfId="0" applyFont="1" applyAlignment="1"/>
    <xf numFmtId="0" fontId="8" fillId="0" borderId="0" xfId="0" applyFont="1"/>
    <xf numFmtId="0" fontId="7" fillId="0" borderId="0" xfId="0" applyFont="1"/>
    <xf numFmtId="165" fontId="4" fillId="2" borderId="1" xfId="0" applyNumberFormat="1" applyFont="1" applyFill="1" applyBorder="1" applyAlignment="1">
      <alignment horizontal="center" wrapText="1"/>
    </xf>
    <xf numFmtId="165" fontId="0" fillId="0" borderId="0" xfId="0" applyNumberFormat="1"/>
    <xf numFmtId="0" fontId="3" fillId="0" borderId="0" xfId="0" applyFont="1" applyAlignment="1">
      <alignment wrapText="1"/>
    </xf>
    <xf numFmtId="165" fontId="2" fillId="2" borderId="1" xfId="0" applyNumberFormat="1" applyFont="1" applyFill="1" applyBorder="1" applyAlignment="1">
      <alignment horizontal="center" wrapText="1"/>
    </xf>
    <xf numFmtId="0" fontId="9" fillId="2" borderId="0" xfId="0" applyFont="1" applyFill="1" applyAlignment="1">
      <alignment horizontal="center"/>
    </xf>
    <xf numFmtId="164" fontId="2" fillId="0" borderId="4" xfId="0" applyNumberFormat="1" applyFont="1" applyBorder="1" applyAlignment="1">
      <alignment horizontal="center" vertical="center" wrapText="1"/>
    </xf>
    <xf numFmtId="0" fontId="10" fillId="0" borderId="0" xfId="0" applyFont="1"/>
    <xf numFmtId="165" fontId="4" fillId="0" borderId="1" xfId="0" applyNumberFormat="1" applyFont="1" applyBorder="1" applyAlignment="1">
      <alignment horizontal="center" vertical="center" wrapText="1"/>
    </xf>
    <xf numFmtId="0" fontId="10" fillId="0" borderId="0" xfId="0" applyFont="1" applyBorder="1" applyAlignment="1"/>
    <xf numFmtId="0" fontId="2" fillId="0" borderId="0" xfId="0" applyFont="1" applyBorder="1" applyAlignment="1"/>
    <xf numFmtId="0" fontId="1" fillId="0" borderId="0" xfId="0" applyFont="1" applyBorder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wrapText="1"/>
    </xf>
    <xf numFmtId="165" fontId="2" fillId="2" borderId="6" xfId="0" applyNumberFormat="1" applyFont="1" applyFill="1" applyBorder="1" applyAlignment="1">
      <alignment horizontal="center" wrapText="1"/>
    </xf>
    <xf numFmtId="165" fontId="4" fillId="2" borderId="5" xfId="0" applyNumberFormat="1" applyFont="1" applyFill="1" applyBorder="1" applyAlignment="1">
      <alignment horizontal="center" wrapText="1"/>
    </xf>
    <xf numFmtId="165" fontId="4" fillId="2" borderId="6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zoomScale="80" zoomScaleNormal="80" workbookViewId="0">
      <selection activeCell="I18" sqref="I18"/>
    </sheetView>
  </sheetViews>
  <sheetFormatPr defaultRowHeight="12.75" x14ac:dyDescent="0.2"/>
  <cols>
    <col min="1" max="1" width="16.7109375" customWidth="1"/>
    <col min="2" max="2" width="23.140625" customWidth="1"/>
    <col min="3" max="3" width="45.140625" customWidth="1"/>
    <col min="4" max="4" width="46.42578125" customWidth="1"/>
    <col min="5" max="5" width="13.85546875" customWidth="1"/>
    <col min="6" max="6" width="15.42578125" customWidth="1"/>
    <col min="7" max="7" width="22.140625" customWidth="1"/>
    <col min="8" max="8" width="21" customWidth="1"/>
    <col min="9" max="9" width="17.42578125" customWidth="1"/>
    <col min="10" max="10" width="16.7109375" hidden="1" customWidth="1"/>
    <col min="11" max="11" width="9.140625" hidden="1" customWidth="1"/>
    <col min="12" max="12" width="16" customWidth="1"/>
    <col min="14" max="14" width="12.85546875" customWidth="1"/>
  </cols>
  <sheetData>
    <row r="1" spans="1:13" x14ac:dyDescent="0.2">
      <c r="A1" s="40"/>
      <c r="B1" s="40"/>
      <c r="C1" s="40"/>
      <c r="D1" s="40"/>
      <c r="E1" s="40"/>
      <c r="F1" s="40"/>
      <c r="G1" s="40"/>
      <c r="H1" s="40"/>
      <c r="I1" s="40"/>
      <c r="J1" s="2"/>
      <c r="K1" s="2"/>
      <c r="L1" s="3"/>
      <c r="M1" s="3"/>
    </row>
    <row r="2" spans="1:13" x14ac:dyDescent="0.2">
      <c r="A2" s="41" t="s">
        <v>22</v>
      </c>
      <c r="B2" s="42"/>
      <c r="C2" s="42"/>
      <c r="D2" s="42"/>
      <c r="E2" s="42"/>
      <c r="F2" s="42"/>
      <c r="G2" s="42"/>
      <c r="H2" s="42"/>
      <c r="I2" s="42"/>
      <c r="J2" s="2"/>
      <c r="K2" s="2"/>
      <c r="L2" s="3"/>
      <c r="M2" s="3"/>
    </row>
    <row r="3" spans="1:13" ht="14.25" x14ac:dyDescent="0.2">
      <c r="A3" s="42"/>
      <c r="B3" s="42"/>
      <c r="C3" s="42"/>
      <c r="D3" s="42"/>
      <c r="E3" s="42"/>
      <c r="F3" s="42"/>
      <c r="G3" s="42"/>
      <c r="H3" s="42"/>
      <c r="I3" s="42"/>
      <c r="J3" s="1"/>
      <c r="K3" s="1"/>
      <c r="L3" s="1"/>
      <c r="M3" s="1"/>
    </row>
    <row r="4" spans="1:13" ht="14.25" x14ac:dyDescent="0.2">
      <c r="A4" s="42"/>
      <c r="B4" s="42"/>
      <c r="C4" s="42"/>
      <c r="D4" s="42"/>
      <c r="E4" s="42"/>
      <c r="F4" s="42"/>
      <c r="G4" s="42"/>
      <c r="H4" s="42"/>
      <c r="I4" s="42"/>
      <c r="J4" s="4"/>
      <c r="K4" s="4"/>
      <c r="L4" s="1"/>
      <c r="M4" s="1"/>
    </row>
    <row r="5" spans="1:13" x14ac:dyDescent="0.2">
      <c r="A5" s="42"/>
      <c r="B5" s="42"/>
      <c r="C5" s="42"/>
      <c r="D5" s="42"/>
      <c r="E5" s="42"/>
      <c r="F5" s="42"/>
      <c r="G5" s="42"/>
      <c r="H5" s="42"/>
      <c r="I5" s="42"/>
      <c r="J5" s="2"/>
      <c r="K5" s="2"/>
      <c r="L5" s="3"/>
      <c r="M5" s="3"/>
    </row>
    <row r="6" spans="1:13" x14ac:dyDescent="0.2">
      <c r="A6" s="24"/>
      <c r="B6" s="24"/>
      <c r="C6" s="24"/>
      <c r="D6" s="24"/>
      <c r="E6" s="24"/>
      <c r="F6" s="24"/>
      <c r="G6" s="24"/>
      <c r="H6" s="24" t="s">
        <v>0</v>
      </c>
      <c r="I6" s="24"/>
      <c r="J6" s="2"/>
      <c r="K6" s="2"/>
      <c r="L6" s="3"/>
      <c r="M6" s="3"/>
    </row>
    <row r="7" spans="1:13" ht="47.25" customHeight="1" x14ac:dyDescent="0.2">
      <c r="A7" s="50" t="s">
        <v>14</v>
      </c>
      <c r="B7" s="51"/>
      <c r="C7" s="9" t="s">
        <v>19</v>
      </c>
      <c r="D7" s="9" t="s">
        <v>9</v>
      </c>
      <c r="E7" s="49" t="s">
        <v>10</v>
      </c>
      <c r="F7" s="49"/>
      <c r="G7" s="9" t="s">
        <v>6</v>
      </c>
      <c r="H7" s="9" t="s">
        <v>20</v>
      </c>
      <c r="I7" s="19"/>
      <c r="J7" s="25" t="s">
        <v>13</v>
      </c>
      <c r="K7" s="2"/>
      <c r="L7" s="3"/>
      <c r="M7" s="3"/>
    </row>
    <row r="8" spans="1:13" ht="33" customHeight="1" x14ac:dyDescent="0.25">
      <c r="A8" s="45" t="s">
        <v>16</v>
      </c>
      <c r="B8" s="46"/>
      <c r="C8" s="33">
        <v>0</v>
      </c>
      <c r="D8" s="33">
        <v>9312.6</v>
      </c>
      <c r="E8" s="52">
        <v>8975.2000000000007</v>
      </c>
      <c r="F8" s="53"/>
      <c r="G8" s="33">
        <v>2373.5</v>
      </c>
      <c r="H8" s="33">
        <f>E8-G8+C8</f>
        <v>6601.7000000000007</v>
      </c>
      <c r="I8" s="24"/>
      <c r="J8" s="2"/>
      <c r="K8" s="2"/>
      <c r="L8" s="3"/>
      <c r="M8" s="3"/>
    </row>
    <row r="9" spans="1:13" s="29" customFormat="1" ht="21" customHeight="1" x14ac:dyDescent="0.25">
      <c r="A9" s="47" t="s">
        <v>15</v>
      </c>
      <c r="B9" s="48"/>
      <c r="C9" s="30">
        <f>C8</f>
        <v>0</v>
      </c>
      <c r="D9" s="30">
        <f t="shared" ref="D9:G9" si="0">D8</f>
        <v>9312.6</v>
      </c>
      <c r="E9" s="54">
        <f>E8</f>
        <v>8975.2000000000007</v>
      </c>
      <c r="F9" s="55">
        <f t="shared" si="0"/>
        <v>0</v>
      </c>
      <c r="G9" s="30">
        <f t="shared" si="0"/>
        <v>2373.5</v>
      </c>
      <c r="H9" s="30">
        <f>H8</f>
        <v>6601.7000000000007</v>
      </c>
      <c r="I9" s="26"/>
      <c r="J9" s="27"/>
      <c r="K9" s="27"/>
      <c r="L9" s="28"/>
      <c r="M9" s="28"/>
    </row>
    <row r="10" spans="1:13" ht="15" x14ac:dyDescent="0.2">
      <c r="A10" s="24"/>
      <c r="B10" s="24"/>
      <c r="C10" s="34"/>
      <c r="D10" s="34"/>
      <c r="E10" s="34"/>
      <c r="F10" s="34"/>
      <c r="G10" s="34"/>
      <c r="H10" s="34"/>
      <c r="I10" s="24"/>
      <c r="J10" s="2"/>
      <c r="K10" s="2"/>
      <c r="L10" s="3"/>
      <c r="M10" s="3"/>
    </row>
    <row r="11" spans="1:13" x14ac:dyDescent="0.2">
      <c r="A11" s="24"/>
      <c r="B11" s="24"/>
      <c r="C11" s="24"/>
      <c r="D11" s="24"/>
      <c r="E11" s="24"/>
      <c r="F11" s="24"/>
      <c r="G11" s="24"/>
      <c r="H11" s="24"/>
      <c r="I11" s="24"/>
      <c r="J11" s="2"/>
      <c r="K11" s="2"/>
      <c r="L11" s="3"/>
      <c r="M11" s="3"/>
    </row>
    <row r="12" spans="1:13" x14ac:dyDescent="0.2">
      <c r="A12" s="24"/>
      <c r="B12" s="24"/>
      <c r="C12" s="24"/>
      <c r="D12" s="24"/>
      <c r="E12" s="24"/>
      <c r="F12" s="24"/>
      <c r="G12" s="24"/>
      <c r="H12" s="24"/>
      <c r="I12" s="24"/>
      <c r="J12" s="2"/>
      <c r="K12" s="2"/>
      <c r="L12" s="3"/>
      <c r="M12" s="3"/>
    </row>
    <row r="13" spans="1:13" x14ac:dyDescent="0.2">
      <c r="A13" s="24"/>
      <c r="B13" s="24"/>
      <c r="C13" s="24"/>
      <c r="D13" s="24"/>
      <c r="E13" s="24"/>
      <c r="F13" s="24"/>
      <c r="G13" s="24"/>
      <c r="H13" s="24"/>
      <c r="I13" s="24"/>
      <c r="J13" s="2"/>
      <c r="K13" s="2"/>
      <c r="L13" s="3"/>
      <c r="M13" s="3"/>
    </row>
    <row r="14" spans="1:13" x14ac:dyDescent="0.2">
      <c r="A14" s="43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5"/>
      <c r="M14" s="5"/>
    </row>
    <row r="15" spans="1:13" x14ac:dyDescent="0.2">
      <c r="A15" s="43"/>
      <c r="B15" s="44"/>
      <c r="C15" s="44"/>
      <c r="D15" s="44"/>
      <c r="E15" s="44"/>
      <c r="F15" s="44"/>
      <c r="G15" s="44"/>
      <c r="H15" s="44"/>
      <c r="I15" s="44"/>
      <c r="J15" s="44"/>
    </row>
    <row r="16" spans="1:13" ht="15.75" x14ac:dyDescent="0.25">
      <c r="A16" s="32" t="s">
        <v>17</v>
      </c>
      <c r="C16" s="6"/>
      <c r="D16" s="6"/>
      <c r="E16" s="6"/>
      <c r="F16" s="6"/>
      <c r="G16" s="6"/>
      <c r="H16" s="6"/>
      <c r="I16" s="7"/>
      <c r="J16" s="7" t="s">
        <v>0</v>
      </c>
      <c r="K16" s="7" t="s">
        <v>0</v>
      </c>
      <c r="L16" s="8"/>
      <c r="M16" s="3"/>
    </row>
    <row r="17" spans="1:14" ht="31.5" x14ac:dyDescent="0.2">
      <c r="A17" s="9" t="s">
        <v>7</v>
      </c>
      <c r="B17" s="9" t="s">
        <v>2</v>
      </c>
      <c r="C17" s="9" t="s">
        <v>1</v>
      </c>
      <c r="D17" s="9" t="s">
        <v>8</v>
      </c>
      <c r="E17" s="9" t="s">
        <v>3</v>
      </c>
      <c r="F17" s="9" t="s">
        <v>21</v>
      </c>
      <c r="G17" s="9" t="s">
        <v>9</v>
      </c>
      <c r="H17" s="9" t="s">
        <v>10</v>
      </c>
      <c r="I17" s="9" t="s">
        <v>6</v>
      </c>
      <c r="J17" s="10" t="s">
        <v>11</v>
      </c>
      <c r="K17" s="11"/>
      <c r="L17" s="9" t="s">
        <v>20</v>
      </c>
    </row>
    <row r="18" spans="1:14" ht="409.6" customHeight="1" x14ac:dyDescent="0.2">
      <c r="A18" s="12" t="s">
        <v>12</v>
      </c>
      <c r="B18" s="12" t="s">
        <v>23</v>
      </c>
      <c r="C18" s="13" t="s">
        <v>4</v>
      </c>
      <c r="D18" s="14" t="s">
        <v>25</v>
      </c>
      <c r="E18" s="12" t="s">
        <v>24</v>
      </c>
      <c r="F18" s="35">
        <v>0</v>
      </c>
      <c r="G18" s="20">
        <f>D8</f>
        <v>9312.6</v>
      </c>
      <c r="H18" s="20">
        <f>E8</f>
        <v>8975.2000000000007</v>
      </c>
      <c r="I18" s="21">
        <f>G8</f>
        <v>2373.5</v>
      </c>
      <c r="J18" s="22"/>
      <c r="K18" s="23"/>
      <c r="L18" s="21">
        <f>H18+F18-I18</f>
        <v>6601.7000000000007</v>
      </c>
    </row>
    <row r="19" spans="1:14" ht="15.75" x14ac:dyDescent="0.25">
      <c r="A19" s="15" t="s">
        <v>5</v>
      </c>
      <c r="B19" s="15"/>
      <c r="C19" s="16"/>
      <c r="D19" s="16"/>
      <c r="E19" s="15"/>
      <c r="F19" s="17">
        <f>F18</f>
        <v>0</v>
      </c>
      <c r="G19" s="37">
        <f>G18</f>
        <v>9312.6</v>
      </c>
      <c r="H19" s="37">
        <f t="shared" ref="H19:L19" si="1">H18</f>
        <v>8975.2000000000007</v>
      </c>
      <c r="I19" s="37">
        <f t="shared" si="1"/>
        <v>2373.5</v>
      </c>
      <c r="J19" s="37">
        <f t="shared" si="1"/>
        <v>0</v>
      </c>
      <c r="K19" s="37">
        <f t="shared" si="1"/>
        <v>0</v>
      </c>
      <c r="L19" s="37">
        <f t="shared" si="1"/>
        <v>6601.7000000000007</v>
      </c>
      <c r="N19" s="31"/>
    </row>
    <row r="20" spans="1:14" ht="15" x14ac:dyDescent="0.25">
      <c r="A20" s="18"/>
      <c r="B20" s="19"/>
      <c r="C20" s="19"/>
      <c r="D20" s="19"/>
      <c r="E20" s="19"/>
      <c r="F20" s="19"/>
      <c r="G20" s="19"/>
      <c r="H20" s="19"/>
      <c r="I20" s="19"/>
    </row>
    <row r="21" spans="1:14" ht="15.75" x14ac:dyDescent="0.25">
      <c r="A21" s="39"/>
      <c r="B21" s="39"/>
      <c r="C21" s="39"/>
      <c r="D21" s="39"/>
      <c r="E21" s="39"/>
      <c r="F21" s="39"/>
      <c r="G21" s="39"/>
      <c r="H21" s="39"/>
      <c r="I21" s="39"/>
    </row>
    <row r="23" spans="1:14" ht="12.75" customHeight="1" x14ac:dyDescent="0.2"/>
    <row r="26" spans="1:14" ht="12.75" customHeight="1" x14ac:dyDescent="0.2"/>
    <row r="27" spans="1:14" ht="12.75" customHeight="1" x14ac:dyDescent="0.2"/>
    <row r="28" spans="1:14" ht="12.75" customHeight="1" x14ac:dyDescent="0.2"/>
    <row r="29" spans="1:14" ht="12.75" customHeight="1" x14ac:dyDescent="0.2"/>
    <row r="30" spans="1:14" ht="12.75" customHeight="1" x14ac:dyDescent="0.2"/>
    <row r="31" spans="1:14" s="36" customFormat="1" ht="18.75" x14ac:dyDescent="0.3">
      <c r="A31" s="38" t="s">
        <v>26</v>
      </c>
      <c r="B31" s="38"/>
      <c r="C31" s="38"/>
      <c r="D31" s="38"/>
      <c r="E31" s="38"/>
      <c r="F31" s="38"/>
      <c r="G31" s="38"/>
      <c r="H31" s="38"/>
      <c r="I31" s="38"/>
      <c r="L31" s="36" t="s">
        <v>18</v>
      </c>
    </row>
    <row r="44" ht="19.5" customHeight="1" x14ac:dyDescent="0.2"/>
  </sheetData>
  <mergeCells count="12">
    <mergeCell ref="A31:I31"/>
    <mergeCell ref="A21:I21"/>
    <mergeCell ref="A1:I1"/>
    <mergeCell ref="A2:I5"/>
    <mergeCell ref="A14:K14"/>
    <mergeCell ref="A15:J15"/>
    <mergeCell ref="A8:B8"/>
    <mergeCell ref="A9:B9"/>
    <mergeCell ref="E7:F7"/>
    <mergeCell ref="A7:B7"/>
    <mergeCell ref="E8:F8"/>
    <mergeCell ref="E9:F9"/>
  </mergeCells>
  <pageMargins left="0.7" right="0.7" top="0.75" bottom="0.75" header="0.3" footer="0.3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Геннадьевна Воскресенская</dc:creator>
  <dc:description>POI HSSF rep:2.49.0.156</dc:description>
  <cp:lastModifiedBy>Наталья Геннадьевна Воскресенская</cp:lastModifiedBy>
  <cp:lastPrinted>2026-03-31T02:13:54Z</cp:lastPrinted>
  <dcterms:created xsi:type="dcterms:W3CDTF">2020-03-24T03:29:01Z</dcterms:created>
  <dcterms:modified xsi:type="dcterms:W3CDTF">2026-03-31T02:14:15Z</dcterms:modified>
</cp:coreProperties>
</file>